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35" windowWidth="16095" windowHeight="7500"/>
  </bookViews>
  <sheets>
    <sheet name="Лист1" sheetId="1" r:id="rId1"/>
  </sheets>
  <definedNames>
    <definedName name="_xlnm.Print_Titles" localSheetId="0">Лист1!$18:$18</definedName>
    <definedName name="_xlnm.Print_Area" localSheetId="0">Лист1!$A$1:$D$50</definedName>
  </definedNames>
  <calcPr calcId="144525"/>
</workbook>
</file>

<file path=xl/calcChain.xml><?xml version="1.0" encoding="utf-8"?>
<calcChain xmlns="http://schemas.openxmlformats.org/spreadsheetml/2006/main">
  <c r="D44" i="1" l="1"/>
  <c r="D43" i="1" s="1"/>
  <c r="C44" i="1"/>
  <c r="C43" i="1" s="1"/>
  <c r="D41" i="1"/>
  <c r="C41" i="1"/>
  <c r="D36" i="1"/>
  <c r="D35" i="1" s="1"/>
  <c r="D34" i="1" s="1"/>
  <c r="C36" i="1"/>
  <c r="C35" i="1" s="1"/>
  <c r="C34" i="1" s="1"/>
  <c r="D32" i="1"/>
  <c r="C32" i="1"/>
  <c r="D31" i="1"/>
  <c r="D30" i="1" s="1"/>
  <c r="C31" i="1"/>
  <c r="C30" i="1" s="1"/>
  <c r="C29" i="1" s="1"/>
  <c r="D27" i="1"/>
  <c r="C27" i="1"/>
  <c r="D25" i="1"/>
  <c r="D24" i="1" s="1"/>
  <c r="D23" i="1" s="1"/>
  <c r="C25" i="1"/>
  <c r="C24" i="1" s="1"/>
  <c r="C23" i="1" s="1"/>
  <c r="D21" i="1"/>
  <c r="D20" i="1" s="1"/>
  <c r="C21" i="1"/>
  <c r="C20" i="1" s="1"/>
  <c r="C40" i="1" l="1"/>
  <c r="C39" i="1" s="1"/>
  <c r="C38" i="1" s="1"/>
  <c r="C19" i="1" s="1"/>
  <c r="D29" i="1"/>
  <c r="D19" i="1" s="1"/>
  <c r="D40" i="1"/>
  <c r="D39" i="1" s="1"/>
  <c r="D38" i="1" s="1"/>
</calcChain>
</file>

<file path=xl/sharedStrings.xml><?xml version="1.0" encoding="utf-8"?>
<sst xmlns="http://schemas.openxmlformats.org/spreadsheetml/2006/main" count="71" uniqueCount="71">
  <si>
    <t>Наименование показателя</t>
  </si>
  <si>
    <t>Код бюджетной классификации источников финансирования дефицита бюджета</t>
  </si>
  <si>
    <t>Утверждено в бюджете</t>
  </si>
  <si>
    <t>Исполнено</t>
  </si>
  <si>
    <t>1</t>
  </si>
  <si>
    <t>2</t>
  </si>
  <si>
    <t>Источники финансирования дефицитов бюджетов - всего</t>
  </si>
  <si>
    <t>X</t>
  </si>
  <si>
    <t>Бюджетные кредиты от других бюджетов бюджетной системы Российской Федерации</t>
  </si>
  <si>
    <t>01 03 00 00 00 0000 000</t>
  </si>
  <si>
    <t>01 03 01 00 00 0000 000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</si>
  <si>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</si>
  <si>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01 03 01 00 00 0000 800</t>
  </si>
  <si>
    <t>01 03 01 00 05 0000 810</t>
  </si>
  <si>
    <t>Иные источники внутреннего финансирования дефицитов бюджетов</t>
  </si>
  <si>
    <t>01 06 00 00 00 0000 000</t>
  </si>
  <si>
    <t>01 06 05 00 00 0000 000</t>
  </si>
  <si>
    <t>Возврат бюджетных кредитов, предоставленных внутри страны в валюте Российской Федерации</t>
  </si>
  <si>
    <t>01 06 05 00 00 0000 600</t>
  </si>
  <si>
    <t>01 06 05 02 00 0000 600</t>
  </si>
  <si>
    <t>01 06 05 02 05 0000 640</t>
  </si>
  <si>
    <t>Предоставление бюджетных кредитов внутри страны в валюте Российской Федерации</t>
  </si>
  <si>
    <t>Изменение остатков средств на счетах по учету средств бюджетов</t>
  </si>
  <si>
    <t>01 05 00 00 00 0000 000</t>
  </si>
  <si>
    <t>Увеличение остатков средств бюджетов</t>
  </si>
  <si>
    <t>01 05 00 00 00 0000 500</t>
  </si>
  <si>
    <t>Увеличение прочих остатков средств бюджетов</t>
  </si>
  <si>
    <t>01 05 02 00 00 0000 500</t>
  </si>
  <si>
    <t>Увеличение прочих остатков денежных средств бюджетов</t>
  </si>
  <si>
    <t>01 05 02 01 00 0000 510</t>
  </si>
  <si>
    <t>01 05 02 01 05 0000 510</t>
  </si>
  <si>
    <t>Уменьшение остатков средств бюджетов</t>
  </si>
  <si>
    <t>01 05 00 00 00 0000 600</t>
  </si>
  <si>
    <t>Уменьшение прочих остатков средств бюджетов</t>
  </si>
  <si>
    <t>01 05 02 00 00 0000 600</t>
  </si>
  <si>
    <t>01 05 02 01 00 0000 610</t>
  </si>
  <si>
    <t>Уменьшение прочих остатков денежных средств бюджетов муниципальных районов</t>
  </si>
  <si>
    <t>01 05 02 01 05 0000 610</t>
  </si>
  <si>
    <t>(тыс.руб.)</t>
  </si>
  <si>
    <t>муниципального образования Туапсинский район по кодам групп,</t>
  </si>
  <si>
    <t xml:space="preserve"> классификации операций сектора государственного управления, </t>
  </si>
  <si>
    <t xml:space="preserve"> подгрупп, статей, видов источников финансирования дефицитов бюджетов</t>
  </si>
  <si>
    <t>ИСТОЧНИКИ</t>
  </si>
  <si>
    <t xml:space="preserve">финансирования дефицита бюджета </t>
  </si>
  <si>
    <t>01 02 00 00 00 0000 000</t>
  </si>
  <si>
    <t>01 02 00 00 00 0000 800</t>
  </si>
  <si>
    <t>01 02 00 00 05 0000 810</t>
  </si>
  <si>
    <t>01 03 01 00 00 0000 700</t>
  </si>
  <si>
    <t>01 03 01 00 05 0000 710</t>
  </si>
  <si>
    <t xml:space="preserve"> 01 06 05 00 00 0000 500</t>
  </si>
  <si>
    <t xml:space="preserve"> 01 06 05 02 00 0000 500</t>
  </si>
  <si>
    <t xml:space="preserve"> 01 06 05 02 05 0000 540</t>
  </si>
  <si>
    <t>Кредиты кредитных организаций в валюте Российской Федерации</t>
  </si>
  <si>
    <t>Бюджетные кредиты от других бюджетов бюджетной системы Российской Федерации в валюте  Российской Федерации</t>
  </si>
  <si>
    <t>Получение Бюджетных кредитов от других бюджетов бюджетной системы Российской Федерации в валюте Российской Федерации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</si>
  <si>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</si>
  <si>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</si>
  <si>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>Увеличение прочих остатков денежных средств  бюджетов муниципальных районов</t>
  </si>
  <si>
    <t xml:space="preserve">Уменьшение прочих остатков денежных средств  бюджетов </t>
  </si>
  <si>
    <t>Бюджетные кредиты, предоставленные внутри  страны в валюте Российской Федерации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</si>
  <si>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</si>
  <si>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Возврат бюджетных кредитов, предоставленных другим бюджетам бюджетной системы Российской Федерации из бюджета муниципального образования Туапсинский район в валюте Российской Федерации</t>
  </si>
  <si>
    <t>Предоставление бюджетных кредитов другим бюджетам бюджетной системы Российской Федерации в валюте Российской Федерации внутри страны в валюте Российской Федерации</t>
  </si>
  <si>
    <t xml:space="preserve">Предоставление бюджетных кредитов другим бюджетам бюджетной системы Российской Федерации из бюджета муниципального образования Туапсинский район в валюте Российской Федерации </t>
  </si>
  <si>
    <t>Погашение бюджетами муниципальных районов кредитов  от кредитных организаций в валюте  Российской Федерации</t>
  </si>
  <si>
    <t>Погашение    кредитов,     предоставленных кредитными  организациями    в валюте Российской Федерации</t>
  </si>
  <si>
    <t xml:space="preserve">относящихся к источникам финансирования дефицитов бюджетов за 2019 год </t>
  </si>
  <si>
    <t xml:space="preserve">Начальник финансового управления </t>
  </si>
  <si>
    <t>администрации муниципального образования</t>
  </si>
  <si>
    <t>Туапсинский район</t>
  </si>
  <si>
    <t>Ю.Н. Кулакова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</si>
</sst>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&quot;&quot;###,##0.00"/>
  </numFmts>
  <fonts count="2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10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19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80">
    <xf numFmtId="0" fontId="0" fillId="0" borderId="0"/>
    <xf numFmtId="0" fontId="2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4" borderId="0" applyNumberFormat="0" applyBorder="0" applyAlignment="0" applyProtection="0"/>
    <xf numFmtId="0" fontId="8" fillId="6" borderId="0" applyNumberFormat="0" applyBorder="0" applyAlignment="0" applyProtection="0"/>
    <xf numFmtId="0" fontId="8" fillId="3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6" borderId="0" applyNumberFormat="0" applyBorder="0" applyAlignment="0" applyProtection="0"/>
    <xf numFmtId="0" fontId="8" fillId="4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3" borderId="0" applyNumberFormat="0" applyBorder="0" applyAlignment="0" applyProtection="0"/>
    <xf numFmtId="0" fontId="9" fillId="11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10" fillId="7" borderId="1" applyNumberFormat="0" applyAlignment="0" applyProtection="0"/>
    <xf numFmtId="0" fontId="11" fillId="15" borderId="2" applyNumberFormat="0" applyAlignment="0" applyProtection="0"/>
    <xf numFmtId="0" fontId="12" fillId="15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16" borderId="7" applyNumberFormat="0" applyAlignment="0" applyProtection="0"/>
    <xf numFmtId="0" fontId="18" fillId="0" borderId="0" applyNumberFormat="0" applyFill="0" applyBorder="0" applyAlignment="0" applyProtection="0"/>
    <xf numFmtId="0" fontId="19" fillId="7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" fillId="17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4" borderId="8" applyNumberFormat="0" applyFont="0" applyAlignment="0" applyProtection="0"/>
    <xf numFmtId="0" fontId="22" fillId="0" borderId="9" applyNumberFormat="0" applyFill="0" applyAlignment="0" applyProtection="0"/>
    <xf numFmtId="0" fontId="22" fillId="0" borderId="0" applyNumberFormat="0" applyFill="0" applyBorder="0" applyAlignment="0" applyProtection="0"/>
    <xf numFmtId="0" fontId="23" fillId="6" borderId="0" applyNumberFormat="0" applyBorder="0" applyAlignment="0" applyProtection="0"/>
  </cellStyleXfs>
  <cellXfs count="30">
    <xf numFmtId="0" fontId="0" fillId="0" borderId="0" xfId="0"/>
    <xf numFmtId="0" fontId="3" fillId="0" borderId="0" xfId="1" applyFont="1" applyFill="1"/>
    <xf numFmtId="49" fontId="3" fillId="0" borderId="10" xfId="1" applyNumberFormat="1" applyFont="1" applyFill="1" applyBorder="1" applyAlignment="1">
      <alignment horizontal="center" vertical="top" wrapText="1"/>
    </xf>
    <xf numFmtId="1" fontId="3" fillId="0" borderId="10" xfId="1" applyNumberFormat="1" applyFont="1" applyFill="1" applyBorder="1" applyAlignment="1">
      <alignment horizontal="center" vertical="top" wrapText="1"/>
    </xf>
    <xf numFmtId="0" fontId="24" fillId="0" borderId="0" xfId="0" applyFont="1" applyAlignment="1">
      <alignment horizontal="center" readingOrder="2"/>
    </xf>
    <xf numFmtId="0" fontId="25" fillId="0" borderId="0" xfId="0" applyFont="1"/>
    <xf numFmtId="0" fontId="3" fillId="0" borderId="0" xfId="1" applyFont="1"/>
    <xf numFmtId="0" fontId="25" fillId="0" borderId="0" xfId="0" applyFont="1" applyAlignment="1">
      <alignment horizontal="right"/>
    </xf>
    <xf numFmtId="0" fontId="5" fillId="0" borderId="0" xfId="1" applyFont="1" applyFill="1" applyBorder="1" applyAlignment="1">
      <alignment horizontal="center" vertical="top" wrapText="1"/>
    </xf>
    <xf numFmtId="0" fontId="3" fillId="0" borderId="0" xfId="1" applyNumberFormat="1" applyFont="1" applyBorder="1" applyAlignment="1">
      <alignment horizontal="left" vertical="center" wrapText="1"/>
    </xf>
    <xf numFmtId="0" fontId="3" fillId="0" borderId="0" xfId="1" applyNumberFormat="1" applyFont="1" applyBorder="1" applyAlignment="1">
      <alignment horizontal="center"/>
    </xf>
    <xf numFmtId="165" fontId="6" fillId="0" borderId="0" xfId="0" applyNumberFormat="1" applyFont="1" applyBorder="1" applyAlignment="1">
      <alignment horizontal="right" wrapText="1"/>
    </xf>
    <xf numFmtId="0" fontId="3" fillId="0" borderId="10" xfId="1" applyFont="1" applyFill="1" applyBorder="1" applyAlignment="1">
      <alignment horizontal="center" vertical="top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wrapText="1"/>
    </xf>
    <xf numFmtId="164" fontId="3" fillId="0" borderId="0" xfId="1" applyNumberFormat="1" applyFont="1" applyBorder="1" applyAlignment="1">
      <alignment horizontal="center"/>
    </xf>
    <xf numFmtId="0" fontId="6" fillId="0" borderId="10" xfId="1" applyFont="1" applyFill="1" applyBorder="1" applyAlignment="1">
      <alignment horizontal="center" vertical="top" wrapText="1"/>
    </xf>
    <xf numFmtId="0" fontId="3" fillId="0" borderId="10" xfId="1" applyFont="1" applyBorder="1" applyAlignment="1">
      <alignment horizontal="center" vertical="top" wrapText="1"/>
    </xf>
    <xf numFmtId="0" fontId="27" fillId="0" borderId="0" xfId="1" applyFont="1" applyFill="1" applyAlignment="1">
      <alignment horizontal="right"/>
    </xf>
    <xf numFmtId="0" fontId="3" fillId="0" borderId="10" xfId="1" applyNumberFormat="1" applyFont="1" applyBorder="1" applyAlignment="1">
      <alignment horizontal="left" vertical="center" wrapText="1"/>
    </xf>
    <xf numFmtId="0" fontId="3" fillId="0" borderId="10" xfId="1" applyNumberFormat="1" applyFont="1" applyBorder="1" applyAlignment="1">
      <alignment horizontal="center"/>
    </xf>
    <xf numFmtId="165" fontId="6" fillId="0" borderId="11" xfId="0" applyNumberFormat="1" applyFont="1" applyBorder="1" applyAlignment="1">
      <alignment horizont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/>
    </xf>
    <xf numFmtId="164" fontId="3" fillId="0" borderId="10" xfId="1" applyNumberFormat="1" applyFont="1" applyBorder="1" applyAlignment="1">
      <alignment horizontal="center"/>
    </xf>
    <xf numFmtId="0" fontId="6" fillId="0" borderId="10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wrapText="1"/>
    </xf>
    <xf numFmtId="0" fontId="4" fillId="0" borderId="0" xfId="1" applyFont="1" applyFill="1" applyBorder="1" applyAlignment="1">
      <alignment horizontal="center" vertical="top" wrapText="1"/>
    </xf>
    <xf numFmtId="0" fontId="5" fillId="0" borderId="0" xfId="1" applyFont="1" applyFill="1" applyBorder="1" applyAlignment="1">
      <alignment horizontal="center" vertical="top" wrapText="1"/>
    </xf>
    <xf numFmtId="0" fontId="26" fillId="0" borderId="0" xfId="0" applyFont="1" applyAlignment="1">
      <alignment horizontal="center"/>
    </xf>
  </cellXfs>
  <cellStyles count="80">
    <cellStyle name="20% - Акцент1 2" xfId="2"/>
    <cellStyle name="20% - Акцент2 2" xfId="3"/>
    <cellStyle name="20% - Акцент3 2" xfId="4"/>
    <cellStyle name="20% - Акцент4 2" xfId="5"/>
    <cellStyle name="20% - Акцент5 2" xfId="6"/>
    <cellStyle name="20% - Акцент6 2" xfId="7"/>
    <cellStyle name="40% - Акцент1 2" xfId="8"/>
    <cellStyle name="40% - Акцент2 2" xfId="9"/>
    <cellStyle name="40% - Акцент3 2" xfId="10"/>
    <cellStyle name="40% - Акцент4 2" xfId="11"/>
    <cellStyle name="40% - Акцент5 2" xfId="12"/>
    <cellStyle name="40% - Акцент6 2" xfId="13"/>
    <cellStyle name="60% - Акцент1 2" xfId="14"/>
    <cellStyle name="60% - Акцент2 2" xfId="15"/>
    <cellStyle name="60% - Акцент3 2" xfId="16"/>
    <cellStyle name="60% - Акцент4 2" xfId="17"/>
    <cellStyle name="60% - Акцент5 2" xfId="18"/>
    <cellStyle name="60% - Акцент6 2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2" xfId="1"/>
    <cellStyle name="Обычный 2 10" xfId="38"/>
    <cellStyle name="Обычный 2 11" xfId="39"/>
    <cellStyle name="Обычный 2 12" xfId="40"/>
    <cellStyle name="Обычный 2 13" xfId="41"/>
    <cellStyle name="Обычный 2 14" xfId="42"/>
    <cellStyle name="Обычный 2 15" xfId="43"/>
    <cellStyle name="Обычный 2 16" xfId="44"/>
    <cellStyle name="Обычный 2 17" xfId="45"/>
    <cellStyle name="Обычный 2 18" xfId="46"/>
    <cellStyle name="Обычный 2 19" xfId="47"/>
    <cellStyle name="Обычный 2 2" xfId="37"/>
    <cellStyle name="Обычный 2 20" xfId="48"/>
    <cellStyle name="Обычный 2 21" xfId="49"/>
    <cellStyle name="Обычный 2 22" xfId="50"/>
    <cellStyle name="Обычный 2 23" xfId="51"/>
    <cellStyle name="Обычный 2 24" xfId="52"/>
    <cellStyle name="Обычный 2 25" xfId="53"/>
    <cellStyle name="Обычный 2 26" xfId="54"/>
    <cellStyle name="Обычный 2 27" xfId="55"/>
    <cellStyle name="Обычный 2 28" xfId="56"/>
    <cellStyle name="Обычный 2 29" xfId="57"/>
    <cellStyle name="Обычный 2 3" xfId="58"/>
    <cellStyle name="Обычный 2 30" xfId="59"/>
    <cellStyle name="Обычный 2 31" xfId="60"/>
    <cellStyle name="Обычный 2 32" xfId="61"/>
    <cellStyle name="Обычный 2 33" xfId="62"/>
    <cellStyle name="Обычный 2 34" xfId="63"/>
    <cellStyle name="Обычный 2 35" xfId="64"/>
    <cellStyle name="Обычный 2 36" xfId="65"/>
    <cellStyle name="Обычный 2 37" xfId="66"/>
    <cellStyle name="Обычный 2 38" xfId="67"/>
    <cellStyle name="Обычный 2 4" xfId="68"/>
    <cellStyle name="Обычный 2 5" xfId="69"/>
    <cellStyle name="Обычный 2 6" xfId="70"/>
    <cellStyle name="Обычный 2 7" xfId="71"/>
    <cellStyle name="Обычный 2 8" xfId="72"/>
    <cellStyle name="Обычный 2 9" xfId="73"/>
    <cellStyle name="Плохой 2" xfId="74"/>
    <cellStyle name="Пояснение 2" xfId="75"/>
    <cellStyle name="Примечание 2" xfId="76"/>
    <cellStyle name="Связанная ячейка 2" xfId="77"/>
    <cellStyle name="Текст предупреждения 2" xfId="78"/>
    <cellStyle name="Хороший 2" xfId="7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2011680</xdr:colOff>
      <xdr:row>0</xdr:row>
      <xdr:rowOff>9525</xdr:rowOff>
    </xdr:from>
    <xdr:to>
      <xdr:col>4</xdr:col>
      <xdr:colOff>19050</xdr:colOff>
      <xdr:row>7</xdr:row>
      <xdr:rowOff>66675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6172200" y="9525"/>
          <a:ext cx="2655570" cy="16573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ПРИЛОЖЕНИЕ № 6 </a:t>
          </a:r>
        </a:p>
        <a:p>
          <a:pPr algn="ctr" rtl="1">
            <a:defRPr sz="1000"/>
          </a:pPr>
          <a:endParaRPr lang="ru-RU" sz="14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УТВЕРЖДЕНЫ</a:t>
          </a:r>
        </a:p>
        <a:p>
          <a:pPr algn="ctr" rtl="1">
            <a:defRPr sz="1000"/>
          </a:pPr>
          <a:r>
            <a:rPr lang="ru-RU" sz="14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 </a:t>
          </a: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решением Совета муниципального образования</a:t>
          </a:r>
        </a:p>
        <a:p>
          <a:pPr algn="ctr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Туапсинский район</a:t>
          </a:r>
        </a:p>
        <a:p>
          <a:pPr algn="ctr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от  ____________  № ______ </a:t>
          </a:r>
          <a:endParaRPr lang="ru-RU" sz="1400" b="0" i="0" u="sng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"/>
  <sheetViews>
    <sheetView tabSelected="1" view="pageBreakPreview" zoomScaleSheetLayoutView="100" workbookViewId="0">
      <selection activeCell="F4" sqref="F4"/>
    </sheetView>
  </sheetViews>
  <sheetFormatPr defaultColWidth="9.140625" defaultRowHeight="18.75" x14ac:dyDescent="0.3"/>
  <cols>
    <col min="1" max="1" width="60.7109375" style="5" customWidth="1"/>
    <col min="2" max="2" width="30.140625" style="5" customWidth="1"/>
    <col min="3" max="3" width="20" style="5" customWidth="1"/>
    <col min="4" max="4" width="17.7109375" style="5" customWidth="1"/>
    <col min="5" max="16384" width="9.140625" style="5"/>
  </cols>
  <sheetData>
    <row r="1" spans="1:4" ht="18" x14ac:dyDescent="0.35">
      <c r="C1" s="4"/>
    </row>
    <row r="2" spans="1:4" ht="18" x14ac:dyDescent="0.35">
      <c r="C2" s="4"/>
    </row>
    <row r="3" spans="1:4" ht="18" x14ac:dyDescent="0.35">
      <c r="C3" s="4"/>
    </row>
    <row r="4" spans="1:4" ht="18" x14ac:dyDescent="0.35">
      <c r="C4" s="4"/>
    </row>
    <row r="5" spans="1:4" ht="18" x14ac:dyDescent="0.35">
      <c r="C5" s="4"/>
    </row>
    <row r="6" spans="1:4" ht="18" x14ac:dyDescent="0.35">
      <c r="C6" s="4"/>
    </row>
    <row r="9" spans="1:4" x14ac:dyDescent="0.3">
      <c r="A9" s="29" t="s">
        <v>42</v>
      </c>
      <c r="B9" s="29"/>
      <c r="C9" s="29"/>
      <c r="D9" s="29"/>
    </row>
    <row r="10" spans="1:4" x14ac:dyDescent="0.3">
      <c r="A10" s="28" t="s">
        <v>43</v>
      </c>
      <c r="B10" s="28"/>
      <c r="C10" s="28"/>
      <c r="D10" s="28"/>
    </row>
    <row r="11" spans="1:4" x14ac:dyDescent="0.3">
      <c r="A11" s="28" t="s">
        <v>39</v>
      </c>
      <c r="B11" s="28"/>
      <c r="C11" s="28"/>
      <c r="D11" s="28"/>
    </row>
    <row r="12" spans="1:4" x14ac:dyDescent="0.3">
      <c r="A12" s="29" t="s">
        <v>41</v>
      </c>
      <c r="B12" s="29"/>
      <c r="C12" s="29"/>
      <c r="D12" s="29"/>
    </row>
    <row r="13" spans="1:4" x14ac:dyDescent="0.3">
      <c r="A13" s="27" t="s">
        <v>40</v>
      </c>
      <c r="B13" s="28"/>
      <c r="C13" s="28"/>
      <c r="D13" s="28"/>
    </row>
    <row r="14" spans="1:4" x14ac:dyDescent="0.3">
      <c r="A14" s="28" t="s">
        <v>66</v>
      </c>
      <c r="B14" s="28"/>
      <c r="C14" s="28"/>
      <c r="D14" s="28"/>
    </row>
    <row r="15" spans="1:4" ht="18" x14ac:dyDescent="0.35">
      <c r="A15" s="8"/>
      <c r="B15" s="8"/>
      <c r="C15" s="8"/>
      <c r="D15" s="8"/>
    </row>
    <row r="16" spans="1:4" x14ac:dyDescent="0.3">
      <c r="A16" s="6"/>
      <c r="B16" s="6"/>
      <c r="C16" s="1"/>
      <c r="D16" s="18" t="s">
        <v>38</v>
      </c>
    </row>
    <row r="17" spans="1:4" ht="93.75" x14ac:dyDescent="0.3">
      <c r="A17" s="16" t="s">
        <v>0</v>
      </c>
      <c r="B17" s="16" t="s">
        <v>1</v>
      </c>
      <c r="C17" s="17" t="s">
        <v>2</v>
      </c>
      <c r="D17" s="12" t="s">
        <v>3</v>
      </c>
    </row>
    <row r="18" spans="1:4" ht="18" x14ac:dyDescent="0.35">
      <c r="A18" s="2" t="s">
        <v>4</v>
      </c>
      <c r="B18" s="2" t="s">
        <v>5</v>
      </c>
      <c r="C18" s="3">
        <v>3</v>
      </c>
      <c r="D18" s="12">
        <v>4</v>
      </c>
    </row>
    <row r="19" spans="1:4" ht="37.5" x14ac:dyDescent="0.3">
      <c r="A19" s="19" t="s">
        <v>6</v>
      </c>
      <c r="B19" s="20" t="s">
        <v>7</v>
      </c>
      <c r="C19" s="21">
        <f>C20+C23+C29+C38</f>
        <v>113945</v>
      </c>
      <c r="D19" s="21">
        <f>D20+D23+D29+D38</f>
        <v>57785.399999999907</v>
      </c>
    </row>
    <row r="20" spans="1:4" ht="37.5" x14ac:dyDescent="0.3">
      <c r="A20" s="22" t="s">
        <v>52</v>
      </c>
      <c r="B20" s="23" t="s">
        <v>44</v>
      </c>
      <c r="C20" s="24">
        <f>C21</f>
        <v>-14400</v>
      </c>
      <c r="D20" s="24">
        <f>D21</f>
        <v>-14400</v>
      </c>
    </row>
    <row r="21" spans="1:4" ht="56.25" x14ac:dyDescent="0.3">
      <c r="A21" s="22" t="s">
        <v>65</v>
      </c>
      <c r="B21" s="23" t="s">
        <v>45</v>
      </c>
      <c r="C21" s="24">
        <f>C22</f>
        <v>-14400</v>
      </c>
      <c r="D21" s="24">
        <f>D22</f>
        <v>-14400</v>
      </c>
    </row>
    <row r="22" spans="1:4" ht="56.25" x14ac:dyDescent="0.3">
      <c r="A22" s="22" t="s">
        <v>64</v>
      </c>
      <c r="B22" s="23" t="s">
        <v>46</v>
      </c>
      <c r="C22" s="24">
        <v>-14400</v>
      </c>
      <c r="D22" s="24">
        <v>-14400</v>
      </c>
    </row>
    <row r="23" spans="1:4" ht="37.5" x14ac:dyDescent="0.3">
      <c r="A23" s="22" t="s">
        <v>8</v>
      </c>
      <c r="B23" s="23" t="s">
        <v>9</v>
      </c>
      <c r="C23" s="24">
        <f>C24</f>
        <v>14400</v>
      </c>
      <c r="D23" s="24">
        <f>D24</f>
        <v>14400</v>
      </c>
    </row>
    <row r="24" spans="1:4" ht="56.25" x14ac:dyDescent="0.3">
      <c r="A24" s="22" t="s">
        <v>53</v>
      </c>
      <c r="B24" s="23" t="s">
        <v>10</v>
      </c>
      <c r="C24" s="24">
        <f>C25+C27</f>
        <v>14400</v>
      </c>
      <c r="D24" s="24">
        <f>D25+D27</f>
        <v>14400</v>
      </c>
    </row>
    <row r="25" spans="1:4" ht="56.25" x14ac:dyDescent="0.3">
      <c r="A25" s="22" t="s">
        <v>54</v>
      </c>
      <c r="B25" s="23" t="s">
        <v>47</v>
      </c>
      <c r="C25" s="24">
        <f>C26</f>
        <v>44400</v>
      </c>
      <c r="D25" s="24">
        <f>D26</f>
        <v>44400</v>
      </c>
    </row>
    <row r="26" spans="1:4" ht="75" x14ac:dyDescent="0.3">
      <c r="A26" s="22" t="s">
        <v>55</v>
      </c>
      <c r="B26" s="23" t="s">
        <v>48</v>
      </c>
      <c r="C26" s="24">
        <v>44400</v>
      </c>
      <c r="D26" s="24">
        <v>44400</v>
      </c>
    </row>
    <row r="27" spans="1:4" ht="75" x14ac:dyDescent="0.3">
      <c r="A27" s="22" t="s">
        <v>11</v>
      </c>
      <c r="B27" s="23" t="s">
        <v>12</v>
      </c>
      <c r="C27" s="24">
        <f>C28</f>
        <v>-30000</v>
      </c>
      <c r="D27" s="24">
        <f>D28</f>
        <v>-30000</v>
      </c>
    </row>
    <row r="28" spans="1:4" ht="75" x14ac:dyDescent="0.3">
      <c r="A28" s="22" t="s">
        <v>56</v>
      </c>
      <c r="B28" s="23" t="s">
        <v>13</v>
      </c>
      <c r="C28" s="24">
        <v>-30000</v>
      </c>
      <c r="D28" s="24">
        <v>-30000</v>
      </c>
    </row>
    <row r="29" spans="1:4" ht="37.5" x14ac:dyDescent="0.3">
      <c r="A29" s="22" t="s">
        <v>22</v>
      </c>
      <c r="B29" s="23" t="s">
        <v>23</v>
      </c>
      <c r="C29" s="24">
        <f>C30+C34</f>
        <v>107243</v>
      </c>
      <c r="D29" s="24">
        <f>D30+D34</f>
        <v>51083.399999999907</v>
      </c>
    </row>
    <row r="30" spans="1:4" x14ac:dyDescent="0.3">
      <c r="A30" s="22" t="s">
        <v>24</v>
      </c>
      <c r="B30" s="23" t="s">
        <v>25</v>
      </c>
      <c r="C30" s="24">
        <f t="shared" ref="C30:D32" si="0">C31</f>
        <v>-2364543.1</v>
      </c>
      <c r="D30" s="24">
        <f t="shared" si="0"/>
        <v>-2416964.4</v>
      </c>
    </row>
    <row r="31" spans="1:4" x14ac:dyDescent="0.3">
      <c r="A31" s="22" t="s">
        <v>26</v>
      </c>
      <c r="B31" s="23" t="s">
        <v>27</v>
      </c>
      <c r="C31" s="24">
        <f t="shared" si="0"/>
        <v>-2364543.1</v>
      </c>
      <c r="D31" s="24">
        <f t="shared" si="0"/>
        <v>-2416964.4</v>
      </c>
    </row>
    <row r="32" spans="1:4" ht="37.5" x14ac:dyDescent="0.3">
      <c r="A32" s="22" t="s">
        <v>28</v>
      </c>
      <c r="B32" s="23" t="s">
        <v>29</v>
      </c>
      <c r="C32" s="24">
        <f t="shared" si="0"/>
        <v>-2364543.1</v>
      </c>
      <c r="D32" s="24">
        <f t="shared" si="0"/>
        <v>-2416964.4</v>
      </c>
    </row>
    <row r="33" spans="1:4" ht="37.5" x14ac:dyDescent="0.3">
      <c r="A33" s="22" t="s">
        <v>57</v>
      </c>
      <c r="B33" s="23" t="s">
        <v>30</v>
      </c>
      <c r="C33" s="24">
        <v>-2364543.1</v>
      </c>
      <c r="D33" s="24">
        <v>-2416964.4</v>
      </c>
    </row>
    <row r="34" spans="1:4" x14ac:dyDescent="0.3">
      <c r="A34" s="22" t="s">
        <v>31</v>
      </c>
      <c r="B34" s="23" t="s">
        <v>32</v>
      </c>
      <c r="C34" s="24">
        <f t="shared" ref="C34:D36" si="1">C35</f>
        <v>2471786.1</v>
      </c>
      <c r="D34" s="24">
        <f t="shared" si="1"/>
        <v>2468047.7999999998</v>
      </c>
    </row>
    <row r="35" spans="1:4" x14ac:dyDescent="0.3">
      <c r="A35" s="25" t="s">
        <v>33</v>
      </c>
      <c r="B35" s="23" t="s">
        <v>34</v>
      </c>
      <c r="C35" s="24">
        <f t="shared" si="1"/>
        <v>2471786.1</v>
      </c>
      <c r="D35" s="24">
        <f t="shared" si="1"/>
        <v>2468047.7999999998</v>
      </c>
    </row>
    <row r="36" spans="1:4" ht="37.5" x14ac:dyDescent="0.3">
      <c r="A36" s="22" t="s">
        <v>58</v>
      </c>
      <c r="B36" s="23" t="s">
        <v>35</v>
      </c>
      <c r="C36" s="24">
        <f t="shared" si="1"/>
        <v>2471786.1</v>
      </c>
      <c r="D36" s="24">
        <f t="shared" si="1"/>
        <v>2468047.7999999998</v>
      </c>
    </row>
    <row r="37" spans="1:4" ht="37.5" x14ac:dyDescent="0.3">
      <c r="A37" s="22" t="s">
        <v>36</v>
      </c>
      <c r="B37" s="23" t="s">
        <v>37</v>
      </c>
      <c r="C37" s="24">
        <v>2471786.1</v>
      </c>
      <c r="D37" s="24">
        <v>2468047.7999999998</v>
      </c>
    </row>
    <row r="38" spans="1:4" ht="37.5" x14ac:dyDescent="0.3">
      <c r="A38" s="22" t="s">
        <v>14</v>
      </c>
      <c r="B38" s="23" t="s">
        <v>15</v>
      </c>
      <c r="C38" s="24">
        <f>C39</f>
        <v>6702</v>
      </c>
      <c r="D38" s="24">
        <f>D39</f>
        <v>6702</v>
      </c>
    </row>
    <row r="39" spans="1:4" ht="37.5" x14ac:dyDescent="0.3">
      <c r="A39" s="22" t="s">
        <v>59</v>
      </c>
      <c r="B39" s="26" t="s">
        <v>16</v>
      </c>
      <c r="C39" s="24">
        <f>C40</f>
        <v>6702</v>
      </c>
      <c r="D39" s="24">
        <f>D40</f>
        <v>6702</v>
      </c>
    </row>
    <row r="40" spans="1:4" ht="37.5" x14ac:dyDescent="0.3">
      <c r="A40" s="22" t="s">
        <v>17</v>
      </c>
      <c r="B40" s="26" t="s">
        <v>18</v>
      </c>
      <c r="C40" s="24">
        <f>C41+C43</f>
        <v>6702</v>
      </c>
      <c r="D40" s="24">
        <f>D41+D43</f>
        <v>6702</v>
      </c>
    </row>
    <row r="41" spans="1:4" ht="75" x14ac:dyDescent="0.3">
      <c r="A41" s="22" t="s">
        <v>60</v>
      </c>
      <c r="B41" s="26" t="s">
        <v>19</v>
      </c>
      <c r="C41" s="24">
        <f>C42</f>
        <v>10700</v>
      </c>
      <c r="D41" s="24">
        <f>D42</f>
        <v>10700</v>
      </c>
    </row>
    <row r="42" spans="1:4" ht="93.75" x14ac:dyDescent="0.3">
      <c r="A42" s="22" t="s">
        <v>61</v>
      </c>
      <c r="B42" s="26" t="s">
        <v>20</v>
      </c>
      <c r="C42" s="24">
        <v>10700</v>
      </c>
      <c r="D42" s="24">
        <v>10700</v>
      </c>
    </row>
    <row r="43" spans="1:4" ht="37.5" x14ac:dyDescent="0.3">
      <c r="A43" s="22" t="s">
        <v>21</v>
      </c>
      <c r="B43" s="26" t="s">
        <v>49</v>
      </c>
      <c r="C43" s="24">
        <f>C44</f>
        <v>-3998</v>
      </c>
      <c r="D43" s="24">
        <f>D44</f>
        <v>-3998</v>
      </c>
    </row>
    <row r="44" spans="1:4" ht="75" x14ac:dyDescent="0.3">
      <c r="A44" s="22" t="s">
        <v>62</v>
      </c>
      <c r="B44" s="26" t="s">
        <v>50</v>
      </c>
      <c r="C44" s="24">
        <f>C45</f>
        <v>-3998</v>
      </c>
      <c r="D44" s="24">
        <f>D45</f>
        <v>-3998</v>
      </c>
    </row>
    <row r="45" spans="1:4" ht="93.75" x14ac:dyDescent="0.3">
      <c r="A45" s="22" t="s">
        <v>63</v>
      </c>
      <c r="B45" s="26" t="s">
        <v>51</v>
      </c>
      <c r="C45" s="24">
        <v>-3998</v>
      </c>
      <c r="D45" s="24">
        <v>-3998</v>
      </c>
    </row>
    <row r="46" spans="1:4" x14ac:dyDescent="0.3">
      <c r="A46" s="13"/>
      <c r="B46" s="14"/>
      <c r="C46" s="15"/>
      <c r="D46" s="15"/>
    </row>
    <row r="47" spans="1:4" x14ac:dyDescent="0.3">
      <c r="A47" s="9"/>
      <c r="B47" s="10"/>
      <c r="C47" s="11"/>
      <c r="D47" s="11"/>
    </row>
    <row r="48" spans="1:4" x14ac:dyDescent="0.3">
      <c r="A48" s="9" t="s">
        <v>67</v>
      </c>
      <c r="B48" s="10"/>
      <c r="C48" s="11"/>
      <c r="D48" s="11"/>
    </row>
    <row r="49" spans="1:4" x14ac:dyDescent="0.3">
      <c r="A49" s="5" t="s">
        <v>68</v>
      </c>
    </row>
    <row r="50" spans="1:4" x14ac:dyDescent="0.3">
      <c r="A50" s="5" t="s">
        <v>69</v>
      </c>
      <c r="D50" s="7" t="s">
        <v>70</v>
      </c>
    </row>
    <row r="51" spans="1:4" x14ac:dyDescent="0.3">
      <c r="A51" s="13"/>
      <c r="B51" s="14"/>
      <c r="C51" s="15"/>
      <c r="D51" s="15"/>
    </row>
    <row r="52" spans="1:4" x14ac:dyDescent="0.3">
      <c r="A52" s="9"/>
      <c r="B52" s="10"/>
      <c r="C52" s="11"/>
      <c r="D52" s="11"/>
    </row>
    <row r="53" spans="1:4" x14ac:dyDescent="0.3">
      <c r="A53" s="9"/>
      <c r="B53" s="10"/>
      <c r="C53" s="11"/>
      <c r="D53" s="11"/>
    </row>
    <row r="55" spans="1:4" x14ac:dyDescent="0.3">
      <c r="D55" s="7"/>
    </row>
  </sheetData>
  <mergeCells count="6">
    <mergeCell ref="A13:D13"/>
    <mergeCell ref="A14:D14"/>
    <mergeCell ref="A11:D11"/>
    <mergeCell ref="A10:D10"/>
    <mergeCell ref="A9:D9"/>
    <mergeCell ref="A12:D12"/>
  </mergeCells>
  <pageMargins left="0.78740157480314965" right="0.78740157480314965" top="1.1811023622047245" bottom="0.39370078740157483" header="0.31496062992125984" footer="0.31496062992125984"/>
  <pageSetup paperSize="9" orientation="landscape" r:id="rId1"/>
  <headerFooter differentFirst="1">
    <oddHeader>&amp;C&amp;P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ФинУпр администрации МО ТР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vedbud</dc:creator>
  <cp:lastModifiedBy>Кармрян А.Р.</cp:lastModifiedBy>
  <cp:lastPrinted>2020-04-22T12:41:40Z</cp:lastPrinted>
  <dcterms:created xsi:type="dcterms:W3CDTF">2014-03-21T07:02:09Z</dcterms:created>
  <dcterms:modified xsi:type="dcterms:W3CDTF">2020-04-22T12:41:43Z</dcterms:modified>
</cp:coreProperties>
</file>